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60" yWindow="150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ЦП!$A$1:$Y$15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6" i="2" l="1"/>
  <c r="V7" i="2"/>
  <c r="V8" i="2"/>
  <c r="V9" i="2"/>
  <c r="V10" i="2"/>
  <c r="V5" i="2"/>
</calcChain>
</file>

<file path=xl/sharedStrings.xml><?xml version="1.0" encoding="utf-8"?>
<sst xmlns="http://schemas.openxmlformats.org/spreadsheetml/2006/main" count="112" uniqueCount="57">
  <si>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</si>
  <si>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</si>
  <si>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</si>
  <si>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</si>
  <si>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</si>
  <si>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</si>
  <si>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</si>
  <si>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</si>
  <si>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</si>
  <si>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</si>
  <si>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</si>
  <si>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</si>
  <si>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</si>
  <si>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</si>
  <si>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</si>
  <si>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</si>
  <si>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</si>
  <si>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</si>
  <si>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</si>
  <si>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</si>
  <si>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</si>
  <si>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</si>
  <si>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</si>
  <si>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</si>
  <si>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</si>
  <si>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</si>
  <si>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</si>
  <si>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</si>
  <si>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</si>
  <si>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</si>
  <si>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</si>
  <si>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</si>
  <si>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</si>
  <si>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</si>
  <si>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</si>
  <si>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</si>
  <si>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4758 Т</t>
  </si>
  <si>
    <t>4759 Т</t>
  </si>
  <si>
    <t>4760 Т</t>
  </si>
  <si>
    <t>4761 Т</t>
  </si>
  <si>
    <t>4762 Т</t>
  </si>
  <si>
    <t>4768 Т</t>
  </si>
  <si>
    <t>265152.700.000019</t>
  </si>
  <si>
    <t>265152.750.000000</t>
  </si>
  <si>
    <t>265163.700.000001</t>
  </si>
  <si>
    <t>Манометр</t>
  </si>
  <si>
    <t>технический</t>
  </si>
  <si>
    <t>электроконтактный</t>
  </si>
  <si>
    <t>Счетчик электроэнергии</t>
  </si>
  <si>
    <t>электронный</t>
  </si>
  <si>
    <t>МП4-У 1,5;kgf/см2; от 0-16</t>
  </si>
  <si>
    <t>ДМО2-100-1-М кгс/см2 от 0-25</t>
  </si>
  <si>
    <t>МТ-100;Мра;1,5; от 0-16</t>
  </si>
  <si>
    <t>"контактный ДМ2005 Ф;1,5;kgf/см2; от 0-25"</t>
  </si>
  <si>
    <t>МПЗ-У 9 (0-10мРа).</t>
  </si>
  <si>
    <t>Штука</t>
  </si>
  <si>
    <t xml:space="preserve">"счетчик электроэнергии СЭТ-1М.01 интерфейсы связи: RS-485,оптопорт, CAN, ВОЛС. Номинальное (максимальное) значение силы тока, А 5(7,5)Ток чувствительности, мА 5Номинальное напряжение питания и измерения (Uном), В 230Диапазоны напряжений:измерения питанияот 0,7до 1,2 Uном (от 161 до 276 В переменное напряжение);от 0,4 до 1,2 Uном (от 92 до 276 В переменное или постоянное напряжение)Частотасети (питания и измерения) от 47,5 до 52,5 ГцКласс точности измерения:активной энергии и мощностиреактивной энергии и мощности 0,5S1,0"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</si>
</sst>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1" applyNumberFormat="1" applyFont="1" applyAlignment="1">
      <alignment horizontal="center" vertical="center"/>
    </xf>
    <xf numFmtId="49" fontId="2" fillId="0" borderId="0" xfId="1" applyNumberFormat="1"/>
    <xf numFmtId="49" fontId="5" fillId="0" borderId="2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wrapText="1"/>
    </xf>
    <xf numFmtId="49" fontId="5" fillId="0" borderId="3" xfId="1" applyNumberFormat="1" applyFont="1" applyBorder="1" applyAlignment="1">
      <alignment horizontal="center" vertical="center"/>
    </xf>
    <xf numFmtId="49" fontId="3" fillId="0" borderId="0" xfId="1" applyNumberFormat="1" applyFont="1"/>
    <xf numFmtId="49" fontId="4" fillId="2" borderId="0" xfId="1" applyNumberFormat="1" applyFont="1" applyFill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49" fontId="5" fillId="0" borderId="4" xfId="1" applyNumberFormat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</cellXfs>
  <cellStyles count="56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Y12"/>
  <sheetViews>
    <sheetView tabSelected="1" view="pageBreakPreview" topLeftCell="A4" zoomScale="70" zoomScaleNormal="70" zoomScaleSheetLayoutView="70" workbookViewId="0">
      <selection activeCell="G10" sqref="G10"/>
    </sheetView>
  </sheetViews>
  <sheetFormatPr defaultColWidth="9.140625" defaultRowHeight="15" x14ac:dyDescent="0.25"/>
  <cols>
    <col min="1" max="1" width="5.7109375" style="1" customWidth="1"/>
    <col min="2" max="2" width="10.7109375" style="1" customWidth="1"/>
    <col min="3" max="3" width="10.28515625" style="1" customWidth="1"/>
    <col min="4" max="4" width="19.42578125" style="1" customWidth="1"/>
    <col min="5" max="5" width="14.42578125" style="7" customWidth="1"/>
    <col min="6" max="6" width="19.5703125" style="1" customWidth="1"/>
    <col min="7" max="7" width="45.85546875" style="1" customWidth="1"/>
    <col min="8" max="8" width="9.140625" style="7"/>
    <col min="9" max="9" width="9.140625" style="1"/>
    <col min="10" max="10" width="13.140625" style="1" customWidth="1"/>
    <col min="11" max="11" width="12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1.28515625" style="1" customWidth="1"/>
    <col min="20" max="20" width="13.28515625" style="1" customWidth="1"/>
    <col min="21" max="21" width="14.140625" style="1" customWidth="1"/>
    <col min="22" max="22" width="16.5703125" style="1" customWidth="1"/>
    <col min="23" max="23" width="9.42578125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5" t="s">
        <v>32</v>
      </c>
      <c r="U1" s="25"/>
      <c r="V1" s="25"/>
      <c r="W1" s="25"/>
      <c r="X1" s="25"/>
      <c r="Y1" s="25"/>
    </row>
    <row r="2" spans="1:25" x14ac:dyDescent="0.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19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13">
        <v>2</v>
      </c>
      <c r="C4" s="5">
        <v>3</v>
      </c>
      <c r="D4" s="20">
        <v>4</v>
      </c>
      <c r="E4" s="22">
        <v>5</v>
      </c>
      <c r="F4" s="23">
        <v>6</v>
      </c>
      <c r="G4" s="22">
        <v>7</v>
      </c>
      <c r="H4" s="23">
        <v>8</v>
      </c>
      <c r="I4" s="22">
        <v>9</v>
      </c>
      <c r="J4" s="23">
        <v>10</v>
      </c>
      <c r="K4" s="22">
        <v>11</v>
      </c>
      <c r="L4" s="23">
        <v>12</v>
      </c>
      <c r="M4" s="22">
        <v>13</v>
      </c>
      <c r="N4" s="23">
        <v>14</v>
      </c>
      <c r="O4" s="22">
        <v>15</v>
      </c>
      <c r="P4" s="23">
        <v>16</v>
      </c>
      <c r="Q4" s="22">
        <v>17</v>
      </c>
      <c r="R4" s="23">
        <v>18</v>
      </c>
      <c r="S4" s="22">
        <v>19</v>
      </c>
      <c r="T4" s="23">
        <v>20</v>
      </c>
      <c r="U4" s="22">
        <v>21</v>
      </c>
      <c r="V4" s="23">
        <v>22</v>
      </c>
      <c r="W4" s="22">
        <v>23</v>
      </c>
      <c r="X4" s="23">
        <v>24</v>
      </c>
      <c r="Y4" s="22">
        <v>25</v>
      </c>
    </row>
    <row r="5" spans="1:25" s="15" customFormat="1" ht="89.25" x14ac:dyDescent="0.25">
      <c r="A5" s="16">
        <v>1</v>
      </c>
      <c r="B5" s="14" t="s">
        <v>36</v>
      </c>
      <c r="C5" s="9" t="s">
        <v>25</v>
      </c>
      <c r="D5" s="21" t="s">
        <v>42</v>
      </c>
      <c r="E5" s="14" t="s">
        <v>45</v>
      </c>
      <c r="F5" s="14" t="s">
        <v>46</v>
      </c>
      <c r="G5" s="14" t="s">
        <v>50</v>
      </c>
      <c r="H5" s="9" t="s">
        <v>29</v>
      </c>
      <c r="I5" s="11">
        <v>0</v>
      </c>
      <c r="J5" s="10" t="s">
        <v>34</v>
      </c>
      <c r="K5" s="9" t="s">
        <v>24</v>
      </c>
      <c r="L5" s="10" t="s">
        <v>31</v>
      </c>
      <c r="M5" s="9" t="s">
        <v>30</v>
      </c>
      <c r="N5" s="10" t="s">
        <v>27</v>
      </c>
      <c r="O5" s="12" t="s">
        <v>33</v>
      </c>
      <c r="P5" s="9">
        <v>0</v>
      </c>
      <c r="Q5" s="24">
        <v>796</v>
      </c>
      <c r="R5" s="14" t="s">
        <v>55</v>
      </c>
      <c r="S5" s="14">
        <v>1</v>
      </c>
      <c r="T5" s="17">
        <v>7500.85</v>
      </c>
      <c r="U5" s="17">
        <v>7500.85</v>
      </c>
      <c r="V5" s="17">
        <f>U5*1.18</f>
        <v>8851.0030000000006</v>
      </c>
      <c r="W5" s="14"/>
      <c r="X5" s="10">
        <v>2018</v>
      </c>
      <c r="Y5" s="14"/>
    </row>
    <row r="6" spans="1:25" s="15" customFormat="1" ht="89.25" x14ac:dyDescent="0.25">
      <c r="A6" s="16">
        <v>2</v>
      </c>
      <c r="B6" s="14" t="s">
        <v>37</v>
      </c>
      <c r="C6" s="9" t="s">
        <v>25</v>
      </c>
      <c r="D6" s="21" t="s">
        <v>42</v>
      </c>
      <c r="E6" s="14" t="s">
        <v>45</v>
      </c>
      <c r="F6" s="14" t="s">
        <v>46</v>
      </c>
      <c r="G6" s="14" t="s">
        <v>51</v>
      </c>
      <c r="H6" s="9" t="s">
        <v>29</v>
      </c>
      <c r="I6" s="11">
        <v>0</v>
      </c>
      <c r="J6" s="10" t="s">
        <v>34</v>
      </c>
      <c r="K6" s="9" t="s">
        <v>24</v>
      </c>
      <c r="L6" s="10" t="s">
        <v>31</v>
      </c>
      <c r="M6" s="9" t="s">
        <v>30</v>
      </c>
      <c r="N6" s="10" t="s">
        <v>27</v>
      </c>
      <c r="O6" s="12" t="s">
        <v>33</v>
      </c>
      <c r="P6" s="9">
        <v>0</v>
      </c>
      <c r="Q6" s="24">
        <v>796</v>
      </c>
      <c r="R6" s="14" t="s">
        <v>55</v>
      </c>
      <c r="S6" s="14">
        <v>1</v>
      </c>
      <c r="T6" s="17">
        <v>3862.71</v>
      </c>
      <c r="U6" s="17">
        <v>3862.71</v>
      </c>
      <c r="V6" s="17">
        <f t="shared" ref="V6:V10" si="0">U6*1.18</f>
        <v>4557.9978000000001</v>
      </c>
      <c r="W6" s="14"/>
      <c r="X6" s="10">
        <v>2018</v>
      </c>
      <c r="Y6" s="14"/>
    </row>
    <row r="7" spans="1:25" s="15" customFormat="1" ht="89.25" x14ac:dyDescent="0.25">
      <c r="A7" s="16">
        <v>3</v>
      </c>
      <c r="B7" s="14" t="s">
        <v>38</v>
      </c>
      <c r="C7" s="9" t="s">
        <v>25</v>
      </c>
      <c r="D7" s="21" t="s">
        <v>42</v>
      </c>
      <c r="E7" s="14" t="s">
        <v>45</v>
      </c>
      <c r="F7" s="14" t="s">
        <v>46</v>
      </c>
      <c r="G7" s="14" t="s">
        <v>52</v>
      </c>
      <c r="H7" s="9" t="s">
        <v>29</v>
      </c>
      <c r="I7" s="11">
        <v>0</v>
      </c>
      <c r="J7" s="10" t="s">
        <v>34</v>
      </c>
      <c r="K7" s="9" t="s">
        <v>24</v>
      </c>
      <c r="L7" s="10" t="s">
        <v>31</v>
      </c>
      <c r="M7" s="9" t="s">
        <v>30</v>
      </c>
      <c r="N7" s="10" t="s">
        <v>27</v>
      </c>
      <c r="O7" s="12" t="s">
        <v>33</v>
      </c>
      <c r="P7" s="9">
        <v>0</v>
      </c>
      <c r="Q7" s="24">
        <v>796</v>
      </c>
      <c r="R7" s="14" t="s">
        <v>55</v>
      </c>
      <c r="S7" s="14">
        <v>1</v>
      </c>
      <c r="T7" s="17">
        <v>5928.81</v>
      </c>
      <c r="U7" s="17">
        <v>5928.81</v>
      </c>
      <c r="V7" s="17">
        <f t="shared" si="0"/>
        <v>6995.9957999999997</v>
      </c>
      <c r="W7" s="14"/>
      <c r="X7" s="10">
        <v>2018</v>
      </c>
      <c r="Y7" s="14"/>
    </row>
    <row r="8" spans="1:25" s="15" customFormat="1" ht="89.25" x14ac:dyDescent="0.25">
      <c r="A8" s="16">
        <v>4</v>
      </c>
      <c r="B8" s="14" t="s">
        <v>39</v>
      </c>
      <c r="C8" s="9" t="s">
        <v>25</v>
      </c>
      <c r="D8" s="21" t="s">
        <v>42</v>
      </c>
      <c r="E8" s="14" t="s">
        <v>45</v>
      </c>
      <c r="F8" s="14" t="s">
        <v>46</v>
      </c>
      <c r="G8" s="14" t="s">
        <v>53</v>
      </c>
      <c r="H8" s="9" t="s">
        <v>29</v>
      </c>
      <c r="I8" s="11">
        <v>0</v>
      </c>
      <c r="J8" s="10" t="s">
        <v>34</v>
      </c>
      <c r="K8" s="9" t="s">
        <v>24</v>
      </c>
      <c r="L8" s="10" t="s">
        <v>31</v>
      </c>
      <c r="M8" s="9" t="s">
        <v>30</v>
      </c>
      <c r="N8" s="10" t="s">
        <v>27</v>
      </c>
      <c r="O8" s="12" t="s">
        <v>33</v>
      </c>
      <c r="P8" s="9">
        <v>0</v>
      </c>
      <c r="Q8" s="24">
        <v>796</v>
      </c>
      <c r="R8" s="14" t="s">
        <v>55</v>
      </c>
      <c r="S8" s="14">
        <v>1</v>
      </c>
      <c r="T8" s="17">
        <v>9881.36</v>
      </c>
      <c r="U8" s="17">
        <v>9881.36</v>
      </c>
      <c r="V8" s="17">
        <f t="shared" si="0"/>
        <v>11660.004800000001</v>
      </c>
      <c r="W8" s="14"/>
      <c r="X8" s="10">
        <v>2018</v>
      </c>
      <c r="Y8" s="14"/>
    </row>
    <row r="9" spans="1:25" s="15" customFormat="1" ht="89.25" x14ac:dyDescent="0.25">
      <c r="A9" s="16">
        <v>5</v>
      </c>
      <c r="B9" s="14" t="s">
        <v>40</v>
      </c>
      <c r="C9" s="9" t="s">
        <v>25</v>
      </c>
      <c r="D9" s="21" t="s">
        <v>43</v>
      </c>
      <c r="E9" s="14" t="s">
        <v>45</v>
      </c>
      <c r="F9" s="14" t="s">
        <v>47</v>
      </c>
      <c r="G9" s="14" t="s">
        <v>54</v>
      </c>
      <c r="H9" s="9" t="s">
        <v>29</v>
      </c>
      <c r="I9" s="11">
        <v>0</v>
      </c>
      <c r="J9" s="10" t="s">
        <v>34</v>
      </c>
      <c r="K9" s="9" t="s">
        <v>24</v>
      </c>
      <c r="L9" s="10" t="s">
        <v>31</v>
      </c>
      <c r="M9" s="9" t="s">
        <v>30</v>
      </c>
      <c r="N9" s="10" t="s">
        <v>27</v>
      </c>
      <c r="O9" s="12" t="s">
        <v>33</v>
      </c>
      <c r="P9" s="9">
        <v>0</v>
      </c>
      <c r="Q9" s="24">
        <v>796</v>
      </c>
      <c r="R9" s="14" t="s">
        <v>55</v>
      </c>
      <c r="S9" s="14">
        <v>3</v>
      </c>
      <c r="T9" s="17">
        <v>4491.53</v>
      </c>
      <c r="U9" s="17">
        <v>13474.59</v>
      </c>
      <c r="V9" s="17">
        <f t="shared" si="0"/>
        <v>15900.0162</v>
      </c>
      <c r="W9" s="14"/>
      <c r="X9" s="10">
        <v>2018</v>
      </c>
      <c r="Y9" s="14"/>
    </row>
    <row r="10" spans="1:25" s="15" customFormat="1" ht="165.75" x14ac:dyDescent="0.25">
      <c r="A10" s="16">
        <v>6</v>
      </c>
      <c r="B10" s="14" t="s">
        <v>41</v>
      </c>
      <c r="C10" s="9" t="s">
        <v>25</v>
      </c>
      <c r="D10" s="21" t="s">
        <v>44</v>
      </c>
      <c r="E10" s="14" t="s">
        <v>48</v>
      </c>
      <c r="F10" s="14" t="s">
        <v>49</v>
      </c>
      <c r="G10" s="11" t="s">
        <v>56</v>
      </c>
      <c r="H10" s="9" t="s">
        <v>29</v>
      </c>
      <c r="I10" s="11">
        <v>0</v>
      </c>
      <c r="J10" s="10" t="s">
        <v>34</v>
      </c>
      <c r="K10" s="9" t="s">
        <v>24</v>
      </c>
      <c r="L10" s="10" t="s">
        <v>31</v>
      </c>
      <c r="M10" s="9" t="s">
        <v>30</v>
      </c>
      <c r="N10" s="10" t="s">
        <v>27</v>
      </c>
      <c r="O10" s="12" t="s">
        <v>33</v>
      </c>
      <c r="P10" s="9">
        <v>0</v>
      </c>
      <c r="Q10" s="24">
        <v>796</v>
      </c>
      <c r="R10" s="14" t="s">
        <v>55</v>
      </c>
      <c r="S10" s="14">
        <v>1</v>
      </c>
      <c r="T10" s="17">
        <v>119025.42</v>
      </c>
      <c r="U10" s="17">
        <v>119025.42</v>
      </c>
      <c r="V10" s="17">
        <f t="shared" si="0"/>
        <v>140449.99559999999</v>
      </c>
      <c r="W10" s="14"/>
      <c r="X10" s="10">
        <v>2018</v>
      </c>
      <c r="Y10" s="14"/>
    </row>
    <row r="12" spans="1:25" ht="25.5" x14ac:dyDescent="0.35">
      <c r="E12" s="18" t="s">
        <v>35</v>
      </c>
    </row>
  </sheetData>
  <mergeCells count="2">
    <mergeCell ref="T1:Y1"/>
    <mergeCell ref="A2:Y2"/>
  </mergeCells>
  <dataValidations count="4">
    <dataValidation type="list" allowBlank="1" showInputMessage="1" showErrorMessage="1" sqref="G5 N5:N10">
      <formula1>Инкотермс</formula1>
    </dataValidation>
    <dataValidation type="textLength" operator="equal" allowBlank="1" showInputMessage="1" showErrorMessage="1" error="Код КАТО должен содержать 9 символов" sqref="S5 J5:J10">
      <formula1>9</formula1>
    </dataValidation>
    <dataValidation type="list" allowBlank="1" showInputMessage="1" showErrorMessage="1" sqref="R5 H5:H10">
      <formula1>Способ_закупок</formula1>
    </dataValidation>
    <dataValidation type="whole" allowBlank="1" showInputMessage="1" showErrorMessage="1" sqref="I5:I10 P5:P10">
      <formula1>0</formula1>
      <formula2>100</formula2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2018-04-25T10:06:20Z</dcterms:modified>
</cp:coreProperties>
</file>